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working\east01\d3845180\"/>
    </mc:Choice>
  </mc:AlternateContent>
  <xr:revisionPtr revIDLastSave="0" documentId="13_ncr:1_{27515306-CC3F-4BE6-A7E8-D24FC85ED727}" xr6:coauthVersionLast="47" xr6:coauthVersionMax="47" xr10:uidLastSave="{00000000-0000-0000-0000-000000000000}"/>
  <bookViews>
    <workbookView xWindow="28680" yWindow="-120" windowWidth="29040" windowHeight="15840" xr2:uid="{DDC230F8-0797-46E3-9233-97AC01C23BE0}"/>
  </bookViews>
  <sheets>
    <sheet name="Quantites" sheetId="3" r:id="rId1"/>
    <sheet name="NoGood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" i="3" l="1"/>
  <c r="J32" i="3"/>
  <c r="I32" i="3"/>
  <c r="H32" i="3"/>
  <c r="F32" i="3"/>
  <c r="D32" i="3"/>
  <c r="H31" i="3"/>
  <c r="F31" i="3"/>
  <c r="D31" i="3"/>
  <c r="K31" i="3" s="1"/>
  <c r="H30" i="3"/>
  <c r="F30" i="3"/>
  <c r="J31" i="3" s="1"/>
  <c r="D30" i="3"/>
  <c r="H29" i="3"/>
  <c r="F29" i="3"/>
  <c r="J29" i="3" s="1"/>
  <c r="D29" i="3"/>
  <c r="K29" i="3" s="1"/>
  <c r="H28" i="3"/>
  <c r="F28" i="3"/>
  <c r="D28" i="3"/>
  <c r="K27" i="3"/>
  <c r="J27" i="3"/>
  <c r="H27" i="3"/>
  <c r="F27" i="3"/>
  <c r="D27" i="3"/>
  <c r="H26" i="3"/>
  <c r="F26" i="3"/>
  <c r="D26" i="3"/>
  <c r="H25" i="3"/>
  <c r="F25" i="3"/>
  <c r="J25" i="3" s="1"/>
  <c r="D25" i="3"/>
  <c r="K25" i="3" s="1"/>
  <c r="H24" i="3"/>
  <c r="F24" i="3"/>
  <c r="D24" i="3"/>
  <c r="H23" i="3"/>
  <c r="F23" i="3"/>
  <c r="D23" i="3"/>
  <c r="K23" i="3" s="1"/>
  <c r="H22" i="3"/>
  <c r="F22" i="3"/>
  <c r="J23" i="3" s="1"/>
  <c r="H21" i="3"/>
  <c r="I21" i="3" s="1"/>
  <c r="F21" i="3"/>
  <c r="J21" i="3" s="1"/>
  <c r="H20" i="3"/>
  <c r="F20" i="3"/>
  <c r="D20" i="3"/>
  <c r="K21" i="3" s="1"/>
  <c r="K19" i="3"/>
  <c r="J19" i="3"/>
  <c r="H19" i="3"/>
  <c r="F19" i="3"/>
  <c r="D19" i="3"/>
  <c r="H18" i="3"/>
  <c r="I19" i="3" s="1"/>
  <c r="F18" i="3"/>
  <c r="D18" i="3"/>
  <c r="K16" i="3"/>
  <c r="J16" i="3"/>
  <c r="H16" i="3"/>
  <c r="I16" i="3" s="1"/>
  <c r="F16" i="3"/>
  <c r="D16" i="3"/>
  <c r="H15" i="3"/>
  <c r="F15" i="3"/>
  <c r="D15" i="3"/>
  <c r="K14" i="3"/>
  <c r="H14" i="3"/>
  <c r="F14" i="3"/>
  <c r="J14" i="3" s="1"/>
  <c r="O13" i="3"/>
  <c r="H13" i="3"/>
  <c r="F13" i="3"/>
  <c r="D13" i="3"/>
  <c r="O12" i="3"/>
  <c r="K12" i="3"/>
  <c r="H12" i="3"/>
  <c r="F12" i="3"/>
  <c r="H11" i="3"/>
  <c r="F11" i="3"/>
  <c r="J12" i="3" s="1"/>
  <c r="K10" i="3"/>
  <c r="J10" i="3"/>
  <c r="H10" i="3"/>
  <c r="F10" i="3"/>
  <c r="D10" i="3"/>
  <c r="H9" i="3"/>
  <c r="F9" i="3"/>
  <c r="D9" i="3"/>
  <c r="H8" i="3"/>
  <c r="F8" i="3"/>
  <c r="J8" i="3" s="1"/>
  <c r="D8" i="3"/>
  <c r="K8" i="3" s="1"/>
  <c r="H7" i="3"/>
  <c r="F7" i="3"/>
  <c r="D7" i="3"/>
  <c r="H6" i="3"/>
  <c r="F6" i="3"/>
  <c r="J6" i="3" s="1"/>
  <c r="D6" i="3"/>
  <c r="K6" i="3" s="1"/>
  <c r="H5" i="3"/>
  <c r="F5" i="3"/>
  <c r="D5" i="3"/>
  <c r="H4" i="3"/>
  <c r="F4" i="3"/>
  <c r="J4" i="3" s="1"/>
  <c r="D4" i="3"/>
  <c r="K4" i="3" s="1"/>
  <c r="H3" i="3"/>
  <c r="F3" i="3"/>
  <c r="D3" i="3"/>
  <c r="I4" i="3" l="1"/>
  <c r="I34" i="3" s="1"/>
  <c r="I31" i="3"/>
  <c r="I27" i="3"/>
  <c r="I29" i="3"/>
  <c r="I25" i="3"/>
  <c r="I23" i="3"/>
  <c r="I14" i="3"/>
  <c r="I12" i="3"/>
  <c r="I10" i="3"/>
  <c r="I8" i="3"/>
  <c r="I6" i="3"/>
  <c r="K34" i="3"/>
  <c r="O18" i="3" s="1"/>
  <c r="O20" i="3" s="1"/>
  <c r="O21" i="3" s="1"/>
  <c r="J34" i="3"/>
  <c r="O2" i="3" s="1"/>
  <c r="O5" i="3" l="1"/>
  <c r="O7" i="3"/>
  <c r="O4" i="3"/>
  <c r="O3" i="3"/>
  <c r="O6" i="3" s="1"/>
  <c r="I34" i="1" l="1"/>
  <c r="H18" i="1"/>
  <c r="H19" i="1"/>
  <c r="I19" i="1" s="1"/>
  <c r="H20" i="1"/>
  <c r="H21" i="1"/>
  <c r="H32" i="1"/>
  <c r="I32" i="1" s="1"/>
  <c r="H22" i="1"/>
  <c r="H23" i="1"/>
  <c r="H24" i="1"/>
  <c r="H25" i="1"/>
  <c r="H26" i="1"/>
  <c r="H27" i="1"/>
  <c r="H28" i="1"/>
  <c r="H29" i="1"/>
  <c r="H30" i="1"/>
  <c r="H31" i="1"/>
  <c r="H5" i="1"/>
  <c r="H6" i="1"/>
  <c r="H7" i="1"/>
  <c r="H8" i="1"/>
  <c r="H9" i="1"/>
  <c r="H10" i="1"/>
  <c r="H11" i="1"/>
  <c r="H12" i="1"/>
  <c r="H13" i="1"/>
  <c r="H14" i="1"/>
  <c r="H15" i="1"/>
  <c r="H16" i="1"/>
  <c r="H4" i="1"/>
  <c r="H3" i="1"/>
  <c r="O12" i="1"/>
  <c r="O13" i="1" s="1"/>
  <c r="I31" i="1" l="1"/>
  <c r="I29" i="1"/>
  <c r="I27" i="1"/>
  <c r="I25" i="1"/>
  <c r="I23" i="1"/>
  <c r="I21" i="1"/>
  <c r="I16" i="1"/>
  <c r="I14" i="1"/>
  <c r="I12" i="1"/>
  <c r="I10" i="1"/>
  <c r="I8" i="1"/>
  <c r="I6" i="1"/>
  <c r="I4" i="1"/>
  <c r="D4" i="1"/>
  <c r="D5" i="1"/>
  <c r="D6" i="1"/>
  <c r="D7" i="1"/>
  <c r="D8" i="1"/>
  <c r="D9" i="1"/>
  <c r="D10" i="1"/>
  <c r="D13" i="1"/>
  <c r="D15" i="1"/>
  <c r="D16" i="1"/>
  <c r="D18" i="1"/>
  <c r="D19" i="1"/>
  <c r="D20" i="1"/>
  <c r="D23" i="1"/>
  <c r="D24" i="1"/>
  <c r="D25" i="1"/>
  <c r="D26" i="1"/>
  <c r="D27" i="1"/>
  <c r="D28" i="1"/>
  <c r="D29" i="1"/>
  <c r="D30" i="1"/>
  <c r="D31" i="1"/>
  <c r="D32" i="1"/>
  <c r="D3" i="1"/>
  <c r="K32" i="1" l="1"/>
  <c r="K23" i="1"/>
  <c r="K31" i="1"/>
  <c r="K6" i="1"/>
  <c r="K8" i="1"/>
  <c r="K10" i="1"/>
  <c r="K12" i="1"/>
  <c r="K14" i="1"/>
  <c r="K16" i="1"/>
  <c r="K4" i="1"/>
  <c r="K19" i="1"/>
  <c r="F7" i="1" l="1"/>
  <c r="F8" i="1"/>
  <c r="F9" i="1"/>
  <c r="F10" i="1"/>
  <c r="F11" i="1"/>
  <c r="F12" i="1"/>
  <c r="F13" i="1"/>
  <c r="F14" i="1"/>
  <c r="F15" i="1"/>
  <c r="F16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J32" i="1" s="1"/>
  <c r="F4" i="1"/>
  <c r="F5" i="1"/>
  <c r="F6" i="1"/>
  <c r="F3" i="1"/>
  <c r="K21" i="1"/>
  <c r="K25" i="1"/>
  <c r="K27" i="1"/>
  <c r="J14" i="1" l="1"/>
  <c r="K29" i="1"/>
  <c r="K34" i="1"/>
  <c r="O18" i="1" s="1"/>
  <c r="O20" i="1" s="1"/>
  <c r="O21" i="1" s="1"/>
  <c r="J31" i="1"/>
  <c r="J29" i="1"/>
  <c r="J27" i="1"/>
  <c r="J25" i="1"/>
  <c r="J23" i="1"/>
  <c r="J21" i="1"/>
  <c r="J19" i="1"/>
  <c r="J16" i="1"/>
  <c r="J12" i="1"/>
  <c r="J10" i="1"/>
  <c r="J8" i="1"/>
  <c r="J6" i="1"/>
  <c r="J4" i="1"/>
  <c r="J34" i="1" l="1"/>
  <c r="O2" i="1" s="1"/>
  <c r="O4" i="1" s="1"/>
  <c r="O7" i="1" l="1"/>
  <c r="O3" i="1"/>
  <c r="O6" i="1" s="1"/>
  <c r="O5" i="1"/>
</calcChain>
</file>

<file path=xl/sharedStrings.xml><?xml version="1.0" encoding="utf-8"?>
<sst xmlns="http://schemas.openxmlformats.org/spreadsheetml/2006/main" count="66" uniqueCount="32">
  <si>
    <t>seed width (FT)</t>
  </si>
  <si>
    <t>see area (SY)</t>
  </si>
  <si>
    <t>cut area (SF)</t>
  </si>
  <si>
    <t>Cut Vol (CY)</t>
  </si>
  <si>
    <t>Total:</t>
  </si>
  <si>
    <t>Topsoil</t>
  </si>
  <si>
    <t>Commercial Fertilizer</t>
  </si>
  <si>
    <t>Lime</t>
  </si>
  <si>
    <t>Soil Analysis Test</t>
  </si>
  <si>
    <t>Water</t>
  </si>
  <si>
    <t>seeding</t>
  </si>
  <si>
    <t>SY</t>
  </si>
  <si>
    <t>CY</t>
  </si>
  <si>
    <t>TON</t>
  </si>
  <si>
    <t>ACRES</t>
  </si>
  <si>
    <t>EACH</t>
  </si>
  <si>
    <t>MG</t>
  </si>
  <si>
    <t>Seeding Total (SY)</t>
  </si>
  <si>
    <t>Cut Total (CY)</t>
  </si>
  <si>
    <t>SF</t>
  </si>
  <si>
    <t>ACRE</t>
  </si>
  <si>
    <t>Contractor Earth Distubing Activities</t>
  </si>
  <si>
    <t>Project Earth Disturbed Area</t>
  </si>
  <si>
    <t>Field Office per C&amp;MS Item 619:</t>
  </si>
  <si>
    <t>Batch Plant:</t>
  </si>
  <si>
    <t>Off-Project Waste / Borrow Pit:</t>
  </si>
  <si>
    <t>Miscellaneous Other Off-Project Areas:</t>
  </si>
  <si>
    <t>Contractor Earth Disturbing Activities</t>
  </si>
  <si>
    <t>Total Earth Disturbing Activities</t>
  </si>
  <si>
    <t>Sta</t>
  </si>
  <si>
    <t>Presplitting (ft)</t>
  </si>
  <si>
    <t>Presplitting (SY)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</si>
</sst>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1" fontId="0" fillId="0" borderId="0" xfId="0" applyNumberFormat="1"/>
    <xf numFmtId="0" fontId="0" fillId="0" borderId="1" xfId="0" applyBorder="1"/>
    <xf numFmtId="1" fontId="0" fillId="0" borderId="1" xfId="0" applyNumberFormat="1" applyBorder="1"/>
    <xf numFmtId="0" fontId="0" fillId="0" borderId="2" xfId="0" applyBorder="1"/>
    <xf numFmtId="1" fontId="1" fillId="0" borderId="1" xfId="0" applyNumberFormat="1" applyFont="1" applyBorder="1"/>
    <xf numFmtId="1" fontId="1" fillId="0" borderId="0" xfId="0" applyNumberFormat="1" applyFont="1"/>
    <xf numFmtId="0" fontId="1" fillId="0" borderId="1" xfId="0" applyFont="1" applyBorder="1"/>
    <xf numFmtId="0" fontId="0" fillId="0" borderId="0" xfId="0" applyAlignment="1">
      <alignment horizontal="right"/>
    </xf>
    <xf numFmtId="0" fontId="2" fillId="0" borderId="0" xfId="0" applyFont="1"/>
    <xf numFmtId="1" fontId="0" fillId="2" borderId="1" xfId="0" applyNumberFormat="1" applyFill="1" applyBorder="1"/>
    <xf numFmtId="1" fontId="0" fillId="2" borderId="0" xfId="0" applyNumberFormat="1" applyFill="1"/>
    <xf numFmtId="164" fontId="0" fillId="0" borderId="0" xfId="0" applyNumberFormat="1"/>
    <xf numFmtId="165" fontId="0" fillId="0" borderId="0" xfId="0" applyNumberFormat="1"/>
    <xf numFmtId="165" fontId="0" fillId="3" borderId="0" xfId="0" applyNumberFormat="1" applyFill="1"/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361949</xdr:colOff>
      <xdr:row>11</xdr:row>
      <xdr:rowOff>131967</xdr:rowOff>
    </xdr:from>
    <xdr:to>
      <xdr:col>26</xdr:col>
      <xdr:colOff>191460</xdr:colOff>
      <xdr:row>24</xdr:row>
      <xdr:rowOff>67111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D349128-7715-46E7-AC33-485A772BC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20924" y="2227467"/>
          <a:ext cx="5315911" cy="24116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361949</xdr:colOff>
      <xdr:row>11</xdr:row>
      <xdr:rowOff>131967</xdr:rowOff>
    </xdr:from>
    <xdr:to>
      <xdr:col>26</xdr:col>
      <xdr:colOff>191460</xdr:colOff>
      <xdr:row>24</xdr:row>
      <xdr:rowOff>67111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AF80A7-2D7B-1416-E11E-1AF97435B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77699" y="2227467"/>
          <a:ext cx="5315911" cy="24116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D9B4C-990F-4213-A33A-8867F6AAE87A}">
  <dimension ref="B1:P34"/>
  <sheetViews>
    <sheetView tabSelected="1" workbookViewId="0">
      <selection activeCell="H15" sqref="H15"/>
    </sheetView>
  </sheetViews>
  <sheetFormatPr defaultRowHeight="15" x14ac:dyDescent="0.25"/>
  <cols>
    <col min="3" max="3" width="12" bestFit="1" customWidth="1"/>
    <col min="4" max="4" width="11.140625" bestFit="1" customWidth="1"/>
    <col min="5" max="5" width="14.42578125" bestFit="1" customWidth="1"/>
    <col min="6" max="6" width="12.28515625" bestFit="1" customWidth="1"/>
    <col min="7" max="7" width="14.140625" bestFit="1" customWidth="1"/>
    <col min="8" max="8" width="15" bestFit="1" customWidth="1"/>
    <col min="9" max="9" width="15" customWidth="1"/>
    <col min="10" max="10" width="16.7109375" bestFit="1" customWidth="1"/>
    <col min="11" max="11" width="12.7109375" bestFit="1" customWidth="1"/>
    <col min="14" max="14" width="32.42578125" customWidth="1"/>
  </cols>
  <sheetData>
    <row r="1" spans="2:16" x14ac:dyDescent="0.25">
      <c r="B1" t="s">
        <v>29</v>
      </c>
      <c r="C1" t="s">
        <v>2</v>
      </c>
      <c r="D1" t="s">
        <v>3</v>
      </c>
      <c r="E1" t="s">
        <v>0</v>
      </c>
      <c r="F1" t="s">
        <v>1</v>
      </c>
      <c r="G1" t="s">
        <v>30</v>
      </c>
      <c r="H1" t="s">
        <v>31</v>
      </c>
      <c r="I1" t="s">
        <v>31</v>
      </c>
      <c r="J1" t="s">
        <v>17</v>
      </c>
      <c r="K1" t="s">
        <v>18</v>
      </c>
    </row>
    <row r="2" spans="2:16" x14ac:dyDescent="0.25">
      <c r="B2" s="2">
        <v>37850</v>
      </c>
      <c r="C2" s="2">
        <v>0</v>
      </c>
      <c r="D2" s="2">
        <v>0</v>
      </c>
      <c r="E2" s="2">
        <v>0</v>
      </c>
      <c r="F2" s="3">
        <v>0</v>
      </c>
      <c r="G2" s="3">
        <v>0</v>
      </c>
      <c r="H2" s="3">
        <v>0</v>
      </c>
      <c r="I2" s="7">
        <v>0</v>
      </c>
      <c r="J2" s="7">
        <v>0</v>
      </c>
      <c r="K2" s="5">
        <v>0</v>
      </c>
      <c r="N2" t="s">
        <v>10</v>
      </c>
      <c r="O2" s="1">
        <f>J34</f>
        <v>11752</v>
      </c>
      <c r="P2" t="s">
        <v>11</v>
      </c>
    </row>
    <row r="3" spans="2:16" x14ac:dyDescent="0.25">
      <c r="B3">
        <v>37900</v>
      </c>
      <c r="C3">
        <v>274</v>
      </c>
      <c r="D3" s="1">
        <f>ROUND((0.5*(C3+C2)*(B3-B2))/27,0)</f>
        <v>254</v>
      </c>
      <c r="E3">
        <v>80</v>
      </c>
      <c r="F3" s="1">
        <f>ROUND((0.5*(E3+E2)*(B3-B2))/9,0)</f>
        <v>222</v>
      </c>
      <c r="G3" s="1">
        <v>12</v>
      </c>
      <c r="H3" s="1">
        <f>ROUND((0.5*(G3+G2)*(B3-B2))/9,0)</f>
        <v>33</v>
      </c>
      <c r="K3" s="1"/>
      <c r="N3" s="9" t="s">
        <v>5</v>
      </c>
      <c r="O3" s="1">
        <f>111*(O2/1000)</f>
        <v>1304.472</v>
      </c>
      <c r="P3" t="s">
        <v>12</v>
      </c>
    </row>
    <row r="4" spans="2:16" x14ac:dyDescent="0.25">
      <c r="B4" s="2">
        <v>37950</v>
      </c>
      <c r="C4" s="2">
        <v>535</v>
      </c>
      <c r="D4" s="3">
        <f t="shared" ref="D4:D32" si="0">ROUND((0.5*(C4+C3)*(B4-B3))/27,0)</f>
        <v>749</v>
      </c>
      <c r="E4" s="2">
        <v>85</v>
      </c>
      <c r="F4" s="3">
        <f t="shared" ref="F4:F32" si="1">ROUND((0.5*(E4+E3)*(B4-B3))/9,0)</f>
        <v>458</v>
      </c>
      <c r="G4" s="3">
        <v>12</v>
      </c>
      <c r="H4" s="3">
        <f>ROUND((0.5*(G4+G3)*(B4-B3))/9,0)</f>
        <v>67</v>
      </c>
      <c r="I4" s="5">
        <f>H4+H3</f>
        <v>100</v>
      </c>
      <c r="J4" s="5">
        <f>F4+F3</f>
        <v>680</v>
      </c>
      <c r="K4" s="5">
        <f>D4+D3</f>
        <v>1003</v>
      </c>
      <c r="N4" s="9" t="s">
        <v>6</v>
      </c>
      <c r="O4" s="1">
        <f>1*(O2/7410)</f>
        <v>1.5859649122807018</v>
      </c>
      <c r="P4" t="s">
        <v>13</v>
      </c>
    </row>
    <row r="5" spans="2:16" x14ac:dyDescent="0.25">
      <c r="B5" s="4">
        <v>38000</v>
      </c>
      <c r="C5" s="4">
        <v>466</v>
      </c>
      <c r="D5" s="1">
        <f t="shared" si="0"/>
        <v>927</v>
      </c>
      <c r="E5" s="4">
        <v>80</v>
      </c>
      <c r="F5" s="1">
        <f t="shared" si="1"/>
        <v>458</v>
      </c>
      <c r="G5" s="1">
        <v>12</v>
      </c>
      <c r="H5" s="1">
        <f t="shared" ref="H5:H16" si="2">ROUND((0.5*(G5+G4)*(B5-B4))/9,0)</f>
        <v>67</v>
      </c>
      <c r="K5" s="1"/>
      <c r="N5" s="9" t="s">
        <v>7</v>
      </c>
      <c r="O5" s="1">
        <f>O2/4840</f>
        <v>2.428099173553719</v>
      </c>
      <c r="P5" t="s">
        <v>14</v>
      </c>
    </row>
    <row r="6" spans="2:16" x14ac:dyDescent="0.25">
      <c r="B6" s="2">
        <v>38050</v>
      </c>
      <c r="C6" s="2">
        <v>441</v>
      </c>
      <c r="D6" s="3">
        <f t="shared" si="0"/>
        <v>840</v>
      </c>
      <c r="E6" s="2">
        <v>75</v>
      </c>
      <c r="F6" s="3">
        <f t="shared" si="1"/>
        <v>431</v>
      </c>
      <c r="G6" s="3">
        <v>12</v>
      </c>
      <c r="H6" s="3">
        <f t="shared" si="2"/>
        <v>67</v>
      </c>
      <c r="I6" s="5">
        <f t="shared" ref="I6" si="3">H6+H5</f>
        <v>134</v>
      </c>
      <c r="J6" s="5">
        <f t="shared" ref="J6" si="4">F6+F5</f>
        <v>889</v>
      </c>
      <c r="K6" s="5">
        <f t="shared" ref="K6" si="5">D6+D5</f>
        <v>1767</v>
      </c>
      <c r="N6" s="9" t="s">
        <v>8</v>
      </c>
      <c r="O6" s="12">
        <f>O3/10000</f>
        <v>0.13044719999999999</v>
      </c>
      <c r="P6" t="s">
        <v>15</v>
      </c>
    </row>
    <row r="7" spans="2:16" x14ac:dyDescent="0.25">
      <c r="B7" s="4">
        <v>38100</v>
      </c>
      <c r="C7" s="4">
        <v>431</v>
      </c>
      <c r="D7" s="1">
        <f t="shared" si="0"/>
        <v>807</v>
      </c>
      <c r="E7" s="4">
        <v>75</v>
      </c>
      <c r="F7" s="1">
        <f t="shared" si="1"/>
        <v>417</v>
      </c>
      <c r="G7" s="1">
        <v>10</v>
      </c>
      <c r="H7" s="1">
        <f t="shared" si="2"/>
        <v>61</v>
      </c>
      <c r="K7" s="1"/>
      <c r="N7" s="9" t="s">
        <v>9</v>
      </c>
      <c r="O7" s="1">
        <f>0.0027*(O2)*2</f>
        <v>63.460800000000006</v>
      </c>
      <c r="P7" t="s">
        <v>16</v>
      </c>
    </row>
    <row r="8" spans="2:16" x14ac:dyDescent="0.25">
      <c r="B8" s="2">
        <v>38150</v>
      </c>
      <c r="C8" s="2">
        <v>395</v>
      </c>
      <c r="D8" s="3">
        <f t="shared" si="0"/>
        <v>765</v>
      </c>
      <c r="E8" s="2">
        <v>75</v>
      </c>
      <c r="F8" s="3">
        <f t="shared" si="1"/>
        <v>417</v>
      </c>
      <c r="G8" s="3">
        <v>8</v>
      </c>
      <c r="H8" s="3">
        <f t="shared" si="2"/>
        <v>50</v>
      </c>
      <c r="I8" s="5">
        <f t="shared" ref="I8" si="6">H8+H7</f>
        <v>111</v>
      </c>
      <c r="J8" s="5">
        <f t="shared" ref="J8" si="7">F8+F7</f>
        <v>834</v>
      </c>
      <c r="K8" s="5">
        <f t="shared" ref="K8" si="8">D8+D7</f>
        <v>1572</v>
      </c>
    </row>
    <row r="9" spans="2:16" x14ac:dyDescent="0.25">
      <c r="B9" s="4">
        <v>38200</v>
      </c>
      <c r="C9" s="4">
        <v>272</v>
      </c>
      <c r="D9" s="1">
        <f t="shared" si="0"/>
        <v>618</v>
      </c>
      <c r="E9" s="4">
        <v>70</v>
      </c>
      <c r="F9" s="1">
        <f t="shared" si="1"/>
        <v>403</v>
      </c>
      <c r="G9" s="1">
        <v>8</v>
      </c>
      <c r="H9" s="1">
        <f t="shared" si="2"/>
        <v>44</v>
      </c>
      <c r="K9" s="1"/>
    </row>
    <row r="10" spans="2:16" x14ac:dyDescent="0.25">
      <c r="B10" s="2">
        <v>38250</v>
      </c>
      <c r="C10" s="2">
        <v>341</v>
      </c>
      <c r="D10" s="3">
        <f t="shared" si="0"/>
        <v>568</v>
      </c>
      <c r="E10" s="2">
        <v>75</v>
      </c>
      <c r="F10" s="3">
        <f t="shared" si="1"/>
        <v>403</v>
      </c>
      <c r="G10" s="3">
        <v>8</v>
      </c>
      <c r="H10" s="3">
        <f t="shared" si="2"/>
        <v>44</v>
      </c>
      <c r="I10" s="5">
        <f t="shared" ref="I10" si="9">H10+H9</f>
        <v>88</v>
      </c>
      <c r="J10" s="5">
        <f t="shared" ref="J10" si="10">F10+F9</f>
        <v>806</v>
      </c>
      <c r="K10" s="5">
        <f t="shared" ref="K10" si="11">D10+D9</f>
        <v>1186</v>
      </c>
    </row>
    <row r="11" spans="2:16" x14ac:dyDescent="0.25">
      <c r="B11" s="4">
        <v>38300</v>
      </c>
      <c r="C11" s="4">
        <v>420</v>
      </c>
      <c r="D11" s="11">
        <v>704</v>
      </c>
      <c r="E11" s="4">
        <v>80</v>
      </c>
      <c r="F11" s="1">
        <f t="shared" si="1"/>
        <v>431</v>
      </c>
      <c r="G11" s="1">
        <v>12</v>
      </c>
      <c r="H11" s="1">
        <f t="shared" si="2"/>
        <v>56</v>
      </c>
      <c r="K11" s="1"/>
    </row>
    <row r="12" spans="2:16" x14ac:dyDescent="0.25">
      <c r="B12" s="2">
        <v>38350</v>
      </c>
      <c r="C12" s="2">
        <v>472</v>
      </c>
      <c r="D12" s="10">
        <v>825</v>
      </c>
      <c r="E12" s="2">
        <v>80</v>
      </c>
      <c r="F12" s="3">
        <f t="shared" si="1"/>
        <v>444</v>
      </c>
      <c r="G12" s="3">
        <v>12</v>
      </c>
      <c r="H12" s="3">
        <f t="shared" si="2"/>
        <v>67</v>
      </c>
      <c r="I12" s="5">
        <f t="shared" ref="I12" si="12">H12+H11</f>
        <v>123</v>
      </c>
      <c r="J12" s="5">
        <f t="shared" ref="J12" si="13">F12+F11</f>
        <v>875</v>
      </c>
      <c r="K12" s="5">
        <f t="shared" ref="K12" si="14">D12+D11</f>
        <v>1529</v>
      </c>
      <c r="N12" t="s">
        <v>22</v>
      </c>
      <c r="O12">
        <f>105366.7+87390.98</f>
        <v>192757.68</v>
      </c>
      <c r="P12" t="s">
        <v>19</v>
      </c>
    </row>
    <row r="13" spans="2:16" x14ac:dyDescent="0.25">
      <c r="B13" s="4">
        <v>38400</v>
      </c>
      <c r="C13" s="4">
        <v>494</v>
      </c>
      <c r="D13" s="1">
        <f t="shared" si="0"/>
        <v>894</v>
      </c>
      <c r="E13" s="4">
        <v>85</v>
      </c>
      <c r="F13" s="1">
        <f t="shared" si="1"/>
        <v>458</v>
      </c>
      <c r="G13" s="1">
        <v>15</v>
      </c>
      <c r="H13" s="1">
        <f t="shared" si="2"/>
        <v>75</v>
      </c>
      <c r="K13" s="1"/>
      <c r="O13" s="14">
        <f>O12/43560</f>
        <v>4.4251074380165285</v>
      </c>
      <c r="P13" t="s">
        <v>20</v>
      </c>
    </row>
    <row r="14" spans="2:16" x14ac:dyDescent="0.25">
      <c r="B14" s="2">
        <v>38450</v>
      </c>
      <c r="C14" s="2">
        <v>426</v>
      </c>
      <c r="D14" s="3">
        <v>851</v>
      </c>
      <c r="E14" s="2">
        <v>80</v>
      </c>
      <c r="F14" s="3">
        <f t="shared" si="1"/>
        <v>458</v>
      </c>
      <c r="G14" s="3">
        <v>15</v>
      </c>
      <c r="H14" s="3">
        <f t="shared" si="2"/>
        <v>83</v>
      </c>
      <c r="I14" s="5">
        <f t="shared" ref="I14" si="15">H14+H13</f>
        <v>158</v>
      </c>
      <c r="J14" s="5">
        <f t="shared" ref="J14" si="16">F14+F13</f>
        <v>916</v>
      </c>
      <c r="K14" s="5">
        <f t="shared" ref="K14" si="17">D14+D13</f>
        <v>1745</v>
      </c>
    </row>
    <row r="15" spans="2:16" x14ac:dyDescent="0.25">
      <c r="B15" s="4">
        <v>38500</v>
      </c>
      <c r="C15" s="4">
        <v>248</v>
      </c>
      <c r="D15" s="1">
        <f t="shared" si="0"/>
        <v>624</v>
      </c>
      <c r="E15" s="4">
        <v>65</v>
      </c>
      <c r="F15" s="1">
        <f t="shared" si="1"/>
        <v>403</v>
      </c>
      <c r="G15" s="1">
        <v>0</v>
      </c>
      <c r="H15" s="1">
        <f t="shared" si="2"/>
        <v>42</v>
      </c>
      <c r="K15" s="1"/>
      <c r="N15" t="s">
        <v>21</v>
      </c>
    </row>
    <row r="16" spans="2:16" x14ac:dyDescent="0.25">
      <c r="B16" s="2">
        <v>38550</v>
      </c>
      <c r="C16" s="2">
        <v>0</v>
      </c>
      <c r="D16" s="3">
        <f t="shared" si="0"/>
        <v>230</v>
      </c>
      <c r="E16" s="2">
        <v>0</v>
      </c>
      <c r="F16" s="3">
        <f t="shared" si="1"/>
        <v>181</v>
      </c>
      <c r="G16" s="3">
        <v>0</v>
      </c>
      <c r="H16" s="3">
        <f t="shared" si="2"/>
        <v>0</v>
      </c>
      <c r="I16" s="5">
        <f t="shared" ref="I16" si="18">H16+H15</f>
        <v>42</v>
      </c>
      <c r="J16" s="5">
        <f t="shared" ref="J16" si="19">F16+F15</f>
        <v>584</v>
      </c>
      <c r="K16" s="5">
        <f t="shared" ref="K16" si="20">D16+D15</f>
        <v>854</v>
      </c>
      <c r="N16" t="s">
        <v>23</v>
      </c>
      <c r="O16">
        <v>0.125</v>
      </c>
    </row>
    <row r="17" spans="2:15" x14ac:dyDescent="0.25">
      <c r="D17" s="1"/>
      <c r="F17" s="1"/>
      <c r="G17" s="1"/>
      <c r="H17" s="1"/>
      <c r="I17" s="1"/>
      <c r="K17" s="1"/>
      <c r="N17" t="s">
        <v>24</v>
      </c>
      <c r="O17">
        <v>0</v>
      </c>
    </row>
    <row r="18" spans="2:15" x14ac:dyDescent="0.25">
      <c r="B18">
        <v>39150</v>
      </c>
      <c r="C18">
        <v>0</v>
      </c>
      <c r="D18" s="1">
        <f t="shared" si="0"/>
        <v>0</v>
      </c>
      <c r="E18">
        <v>0</v>
      </c>
      <c r="F18" s="1">
        <f t="shared" si="1"/>
        <v>0</v>
      </c>
      <c r="G18" s="1">
        <v>0</v>
      </c>
      <c r="H18" s="1">
        <f t="shared" ref="H18:H31" si="21">ROUND((0.5*(G18+G17)*(B18-B17))/9,0)</f>
        <v>0</v>
      </c>
      <c r="I18" s="1"/>
      <c r="K18" s="1"/>
      <c r="N18" t="s">
        <v>25</v>
      </c>
      <c r="O18">
        <f>K34/15000</f>
        <v>1.5361333333333334</v>
      </c>
    </row>
    <row r="19" spans="2:15" x14ac:dyDescent="0.25">
      <c r="B19" s="2">
        <v>39200</v>
      </c>
      <c r="C19" s="2">
        <v>183</v>
      </c>
      <c r="D19" s="3">
        <f t="shared" si="0"/>
        <v>169</v>
      </c>
      <c r="E19" s="2">
        <v>60</v>
      </c>
      <c r="F19" s="3">
        <f t="shared" si="1"/>
        <v>167</v>
      </c>
      <c r="G19" s="3">
        <v>0</v>
      </c>
      <c r="H19" s="3">
        <f t="shared" si="21"/>
        <v>0</v>
      </c>
      <c r="I19" s="5">
        <f>H19+H18</f>
        <v>0</v>
      </c>
      <c r="J19" s="5">
        <f t="shared" ref="J19:J31" si="22">F19+F18</f>
        <v>167</v>
      </c>
      <c r="K19" s="5">
        <f t="shared" ref="K19:K31" si="23">D19+D18</f>
        <v>169</v>
      </c>
      <c r="N19" t="s">
        <v>26</v>
      </c>
      <c r="O19">
        <v>0</v>
      </c>
    </row>
    <row r="20" spans="2:15" x14ac:dyDescent="0.25">
      <c r="B20" s="4">
        <v>39250</v>
      </c>
      <c r="C20" s="4">
        <v>264</v>
      </c>
      <c r="D20" s="1">
        <f t="shared" si="0"/>
        <v>414</v>
      </c>
      <c r="E20" s="4">
        <v>60</v>
      </c>
      <c r="F20" s="1">
        <f t="shared" si="1"/>
        <v>333</v>
      </c>
      <c r="G20" s="1">
        <v>10</v>
      </c>
      <c r="H20" s="1">
        <f t="shared" si="21"/>
        <v>28</v>
      </c>
      <c r="K20" s="1"/>
      <c r="N20" t="s">
        <v>27</v>
      </c>
      <c r="O20" s="14">
        <f>SUM(O15:O19)</f>
        <v>1.6611333333333334</v>
      </c>
    </row>
    <row r="21" spans="2:15" x14ac:dyDescent="0.25">
      <c r="B21" s="2">
        <v>39300</v>
      </c>
      <c r="C21" s="2">
        <v>431</v>
      </c>
      <c r="D21" s="10">
        <v>643</v>
      </c>
      <c r="E21" s="2">
        <v>75</v>
      </c>
      <c r="F21" s="3">
        <f t="shared" si="1"/>
        <v>375</v>
      </c>
      <c r="G21" s="3">
        <v>10</v>
      </c>
      <c r="H21" s="3">
        <f t="shared" si="21"/>
        <v>56</v>
      </c>
      <c r="I21" s="5">
        <f t="shared" ref="I21:I31" si="24">H21+H20</f>
        <v>84</v>
      </c>
      <c r="J21" s="5">
        <f t="shared" si="22"/>
        <v>708</v>
      </c>
      <c r="K21" s="5">
        <f t="shared" si="23"/>
        <v>1057</v>
      </c>
      <c r="N21" t="s">
        <v>28</v>
      </c>
      <c r="O21" s="13">
        <f>O20+O13</f>
        <v>6.0862407713498623</v>
      </c>
    </row>
    <row r="22" spans="2:15" x14ac:dyDescent="0.25">
      <c r="B22" s="4">
        <v>39350</v>
      </c>
      <c r="C22" s="4">
        <v>531</v>
      </c>
      <c r="D22" s="11">
        <v>890</v>
      </c>
      <c r="E22" s="4">
        <v>80</v>
      </c>
      <c r="F22" s="1">
        <f t="shared" si="1"/>
        <v>431</v>
      </c>
      <c r="G22" s="1">
        <v>10</v>
      </c>
      <c r="H22" s="1">
        <f t="shared" si="21"/>
        <v>56</v>
      </c>
      <c r="K22" s="1"/>
    </row>
    <row r="23" spans="2:15" x14ac:dyDescent="0.25">
      <c r="B23" s="2">
        <v>39400</v>
      </c>
      <c r="C23" s="2">
        <v>698</v>
      </c>
      <c r="D23" s="3">
        <f t="shared" si="0"/>
        <v>1138</v>
      </c>
      <c r="E23" s="2">
        <v>95</v>
      </c>
      <c r="F23" s="3">
        <f t="shared" si="1"/>
        <v>486</v>
      </c>
      <c r="G23" s="3">
        <v>11</v>
      </c>
      <c r="H23" s="3">
        <f t="shared" si="21"/>
        <v>58</v>
      </c>
      <c r="I23" s="5">
        <f t="shared" si="24"/>
        <v>114</v>
      </c>
      <c r="J23" s="5">
        <f t="shared" si="22"/>
        <v>917</v>
      </c>
      <c r="K23" s="5">
        <f t="shared" si="23"/>
        <v>2028</v>
      </c>
    </row>
    <row r="24" spans="2:15" x14ac:dyDescent="0.25">
      <c r="B24" s="4">
        <v>39450</v>
      </c>
      <c r="C24" s="4">
        <v>837</v>
      </c>
      <c r="D24" s="1">
        <f t="shared" si="0"/>
        <v>1421</v>
      </c>
      <c r="E24" s="4">
        <v>100</v>
      </c>
      <c r="F24" s="1">
        <f t="shared" si="1"/>
        <v>542</v>
      </c>
      <c r="G24" s="1">
        <v>11</v>
      </c>
      <c r="H24" s="1">
        <f t="shared" si="21"/>
        <v>61</v>
      </c>
      <c r="K24" s="1"/>
    </row>
    <row r="25" spans="2:15" x14ac:dyDescent="0.25">
      <c r="B25" s="2">
        <v>39500</v>
      </c>
      <c r="C25" s="2">
        <v>872</v>
      </c>
      <c r="D25" s="3">
        <f t="shared" si="0"/>
        <v>1582</v>
      </c>
      <c r="E25" s="2">
        <v>100</v>
      </c>
      <c r="F25" s="3">
        <f t="shared" si="1"/>
        <v>556</v>
      </c>
      <c r="G25" s="3">
        <v>11</v>
      </c>
      <c r="H25" s="3">
        <f t="shared" si="21"/>
        <v>61</v>
      </c>
      <c r="I25" s="5">
        <f t="shared" si="24"/>
        <v>122</v>
      </c>
      <c r="J25" s="5">
        <f t="shared" si="22"/>
        <v>1098</v>
      </c>
      <c r="K25" s="5">
        <f t="shared" si="23"/>
        <v>3003</v>
      </c>
    </row>
    <row r="26" spans="2:15" x14ac:dyDescent="0.25">
      <c r="B26" s="4">
        <v>39550</v>
      </c>
      <c r="C26" s="4">
        <v>880</v>
      </c>
      <c r="D26" s="1">
        <f t="shared" si="0"/>
        <v>1622</v>
      </c>
      <c r="E26" s="4">
        <v>105</v>
      </c>
      <c r="F26" s="1">
        <f t="shared" si="1"/>
        <v>569</v>
      </c>
      <c r="G26" s="1">
        <v>11</v>
      </c>
      <c r="H26" s="1">
        <f t="shared" si="21"/>
        <v>61</v>
      </c>
      <c r="K26" s="1"/>
    </row>
    <row r="27" spans="2:15" x14ac:dyDescent="0.25">
      <c r="B27" s="2">
        <v>39600</v>
      </c>
      <c r="C27" s="2">
        <v>852</v>
      </c>
      <c r="D27" s="3">
        <f t="shared" si="0"/>
        <v>1604</v>
      </c>
      <c r="E27" s="2">
        <v>100</v>
      </c>
      <c r="F27" s="3">
        <f t="shared" si="1"/>
        <v>569</v>
      </c>
      <c r="G27" s="3">
        <v>11</v>
      </c>
      <c r="H27" s="3">
        <f t="shared" si="21"/>
        <v>61</v>
      </c>
      <c r="I27" s="5">
        <f t="shared" si="24"/>
        <v>122</v>
      </c>
      <c r="J27" s="5">
        <f t="shared" si="22"/>
        <v>1138</v>
      </c>
      <c r="K27" s="5">
        <f t="shared" si="23"/>
        <v>3226</v>
      </c>
    </row>
    <row r="28" spans="2:15" x14ac:dyDescent="0.25">
      <c r="B28" s="4">
        <v>39650</v>
      </c>
      <c r="C28" s="4">
        <v>731</v>
      </c>
      <c r="D28" s="1">
        <f t="shared" si="0"/>
        <v>1466</v>
      </c>
      <c r="E28" s="4">
        <v>100</v>
      </c>
      <c r="F28" s="1">
        <f t="shared" si="1"/>
        <v>556</v>
      </c>
      <c r="G28" s="1">
        <v>11</v>
      </c>
      <c r="H28" s="1">
        <f t="shared" si="21"/>
        <v>61</v>
      </c>
      <c r="K28" s="1"/>
    </row>
    <row r="29" spans="2:15" x14ac:dyDescent="0.25">
      <c r="B29" s="2">
        <v>39700</v>
      </c>
      <c r="C29" s="2">
        <v>539</v>
      </c>
      <c r="D29" s="3">
        <f t="shared" si="0"/>
        <v>1176</v>
      </c>
      <c r="E29" s="2">
        <v>90</v>
      </c>
      <c r="F29" s="3">
        <f t="shared" si="1"/>
        <v>528</v>
      </c>
      <c r="G29" s="3">
        <v>11</v>
      </c>
      <c r="H29" s="3">
        <f t="shared" si="21"/>
        <v>61</v>
      </c>
      <c r="I29" s="5">
        <f t="shared" si="24"/>
        <v>122</v>
      </c>
      <c r="J29" s="5">
        <f t="shared" si="22"/>
        <v>1084</v>
      </c>
      <c r="K29" s="5">
        <f t="shared" si="23"/>
        <v>2642</v>
      </c>
    </row>
    <row r="30" spans="2:15" x14ac:dyDescent="0.25">
      <c r="B30" s="4">
        <v>39750</v>
      </c>
      <c r="C30" s="4">
        <v>337</v>
      </c>
      <c r="D30" s="1">
        <f t="shared" si="0"/>
        <v>811</v>
      </c>
      <c r="E30" s="4">
        <v>80</v>
      </c>
      <c r="F30" s="1">
        <f t="shared" si="1"/>
        <v>472</v>
      </c>
      <c r="G30" s="1">
        <v>10</v>
      </c>
      <c r="H30" s="1">
        <f t="shared" si="21"/>
        <v>58</v>
      </c>
      <c r="K30" s="1"/>
    </row>
    <row r="31" spans="2:15" x14ac:dyDescent="0.25">
      <c r="B31" s="2">
        <v>39800</v>
      </c>
      <c r="C31" s="2">
        <v>75</v>
      </c>
      <c r="D31" s="3">
        <f t="shared" si="0"/>
        <v>381</v>
      </c>
      <c r="E31" s="2">
        <v>65</v>
      </c>
      <c r="F31" s="3">
        <f t="shared" si="1"/>
        <v>403</v>
      </c>
      <c r="G31" s="3">
        <v>0</v>
      </c>
      <c r="H31" s="3">
        <f t="shared" si="21"/>
        <v>28</v>
      </c>
      <c r="I31" s="5">
        <f t="shared" si="24"/>
        <v>86</v>
      </c>
      <c r="J31" s="5">
        <f t="shared" si="22"/>
        <v>875</v>
      </c>
      <c r="K31" s="5">
        <f t="shared" si="23"/>
        <v>1192</v>
      </c>
    </row>
    <row r="32" spans="2:15" x14ac:dyDescent="0.25">
      <c r="B32">
        <v>39850</v>
      </c>
      <c r="C32">
        <v>0</v>
      </c>
      <c r="D32" s="1">
        <f t="shared" si="0"/>
        <v>69</v>
      </c>
      <c r="E32">
        <v>0</v>
      </c>
      <c r="F32" s="1">
        <f t="shared" si="1"/>
        <v>181</v>
      </c>
      <c r="G32" s="1">
        <v>0</v>
      </c>
      <c r="H32" s="1">
        <f>ROUND((0.5*(G32+G31)*(B32-B31))/9,0)</f>
        <v>0</v>
      </c>
      <c r="I32" s="6">
        <f>H32</f>
        <v>0</v>
      </c>
      <c r="J32" s="6">
        <f>F32</f>
        <v>181</v>
      </c>
      <c r="K32" s="6">
        <f>D32</f>
        <v>69</v>
      </c>
    </row>
    <row r="34" spans="6:11" x14ac:dyDescent="0.25">
      <c r="F34" s="8" t="s">
        <v>4</v>
      </c>
      <c r="G34" s="8"/>
      <c r="H34" s="8"/>
      <c r="I34" s="1">
        <f>SUM(I2:I32)</f>
        <v>1406</v>
      </c>
      <c r="J34" s="1">
        <f>SUM(J2:J32)</f>
        <v>11752</v>
      </c>
      <c r="K34" s="1">
        <f>SUM(K2:K32)</f>
        <v>23042</v>
      </c>
    </row>
  </sheetData>
  <pageMargins left="0.7" right="0.7" top="0.75" bottom="0.75" header="0.3" footer="0.3"/>
  <pageSetup paperSize="9"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A28A5-17C2-472C-A50A-9F9B6B69DB67}">
  <dimension ref="B1:P34"/>
  <sheetViews>
    <sheetView topLeftCell="A9" workbookViewId="0">
      <selection activeCell="D36" sqref="D36"/>
    </sheetView>
  </sheetViews>
  <sheetFormatPr defaultRowHeight="15" x14ac:dyDescent="0.25"/>
  <cols>
    <col min="3" max="3" width="12" bestFit="1" customWidth="1"/>
    <col min="4" max="4" width="11.140625" bestFit="1" customWidth="1"/>
    <col min="5" max="5" width="14.42578125" bestFit="1" customWidth="1"/>
    <col min="6" max="6" width="12.28515625" bestFit="1" customWidth="1"/>
    <col min="7" max="7" width="14.140625" bestFit="1" customWidth="1"/>
    <col min="8" max="8" width="15" bestFit="1" customWidth="1"/>
    <col min="9" max="9" width="15" customWidth="1"/>
    <col min="10" max="10" width="16.7109375" bestFit="1" customWidth="1"/>
    <col min="11" max="11" width="12.7109375" bestFit="1" customWidth="1"/>
    <col min="14" max="14" width="32.42578125" customWidth="1"/>
  </cols>
  <sheetData>
    <row r="1" spans="2:16" x14ac:dyDescent="0.25">
      <c r="B1" t="s">
        <v>29</v>
      </c>
      <c r="C1" t="s">
        <v>2</v>
      </c>
      <c r="D1" t="s">
        <v>3</v>
      </c>
      <c r="E1" t="s">
        <v>0</v>
      </c>
      <c r="F1" t="s">
        <v>1</v>
      </c>
      <c r="G1" t="s">
        <v>30</v>
      </c>
      <c r="H1" t="s">
        <v>31</v>
      </c>
      <c r="I1" t="s">
        <v>31</v>
      </c>
      <c r="J1" t="s">
        <v>17</v>
      </c>
      <c r="K1" t="s">
        <v>18</v>
      </c>
    </row>
    <row r="2" spans="2:16" x14ac:dyDescent="0.25">
      <c r="B2" s="2">
        <v>37850</v>
      </c>
      <c r="C2" s="2">
        <v>0</v>
      </c>
      <c r="D2" s="2">
        <v>0</v>
      </c>
      <c r="E2" s="2">
        <v>0</v>
      </c>
      <c r="F2" s="3">
        <v>0</v>
      </c>
      <c r="G2" s="3"/>
      <c r="H2" s="3"/>
      <c r="I2" s="7">
        <v>0</v>
      </c>
      <c r="J2" s="7">
        <v>0</v>
      </c>
      <c r="K2" s="5">
        <v>0</v>
      </c>
      <c r="N2" t="s">
        <v>10</v>
      </c>
      <c r="O2" s="1">
        <f>J34</f>
        <v>11752</v>
      </c>
      <c r="P2" t="s">
        <v>11</v>
      </c>
    </row>
    <row r="3" spans="2:16" x14ac:dyDescent="0.25">
      <c r="B3">
        <v>37900</v>
      </c>
      <c r="C3">
        <v>274</v>
      </c>
      <c r="D3" s="1">
        <f>ROUND((0.5*(C3+C2)*(B3-B2))/27,0)</f>
        <v>254</v>
      </c>
      <c r="E3">
        <v>80</v>
      </c>
      <c r="F3" s="1">
        <f>ROUND((0.5*(E3+E2)*(B3-B2))/9,0)</f>
        <v>222</v>
      </c>
      <c r="G3" s="13">
        <v>11.7</v>
      </c>
      <c r="H3" s="1">
        <f>ROUND((0.5*(G3+G2)*(B3-B2))/9,0)</f>
        <v>33</v>
      </c>
      <c r="K3" s="1"/>
      <c r="N3" s="9" t="s">
        <v>5</v>
      </c>
      <c r="O3" s="1">
        <f>111*(O2/1000)</f>
        <v>1304.472</v>
      </c>
      <c r="P3" t="s">
        <v>12</v>
      </c>
    </row>
    <row r="4" spans="2:16" x14ac:dyDescent="0.25">
      <c r="B4" s="2">
        <v>37950</v>
      </c>
      <c r="C4" s="2">
        <v>535</v>
      </c>
      <c r="D4" s="3">
        <f t="shared" ref="D4:D32" si="0">ROUND((0.5*(C4+C3)*(B4-B3))/27,0)</f>
        <v>749</v>
      </c>
      <c r="E4" s="2">
        <v>85</v>
      </c>
      <c r="F4" s="3">
        <f t="shared" ref="F4:F32" si="1">ROUND((0.5*(E4+E3)*(B4-B3))/9,0)</f>
        <v>458</v>
      </c>
      <c r="G4" s="15">
        <v>11.7</v>
      </c>
      <c r="H4" s="3">
        <f>ROUND((0.5*(G4+G3)*(B4-B3))/9,0)</f>
        <v>65</v>
      </c>
      <c r="I4" s="5">
        <f>H4+H3</f>
        <v>98</v>
      </c>
      <c r="J4" s="5">
        <f>F4+F3</f>
        <v>680</v>
      </c>
      <c r="K4" s="5">
        <f>D4+D3</f>
        <v>1003</v>
      </c>
      <c r="N4" s="9" t="s">
        <v>6</v>
      </c>
      <c r="O4" s="1">
        <f>1*(O2/7410)</f>
        <v>1.5859649122807018</v>
      </c>
      <c r="P4" t="s">
        <v>13</v>
      </c>
    </row>
    <row r="5" spans="2:16" x14ac:dyDescent="0.25">
      <c r="B5" s="4">
        <v>38000</v>
      </c>
      <c r="C5" s="4">
        <v>466</v>
      </c>
      <c r="D5" s="1">
        <f t="shared" si="0"/>
        <v>927</v>
      </c>
      <c r="E5" s="4">
        <v>80</v>
      </c>
      <c r="F5" s="1">
        <f t="shared" si="1"/>
        <v>458</v>
      </c>
      <c r="G5" s="13">
        <v>11.7</v>
      </c>
      <c r="H5" s="1">
        <f t="shared" ref="H5:H16" si="2">ROUND((0.5*(G5+G4)*(B5-B4))/9,0)</f>
        <v>65</v>
      </c>
      <c r="K5" s="1"/>
      <c r="N5" s="9" t="s">
        <v>7</v>
      </c>
      <c r="O5" s="1">
        <f>O2/4840</f>
        <v>2.428099173553719</v>
      </c>
      <c r="P5" t="s">
        <v>14</v>
      </c>
    </row>
    <row r="6" spans="2:16" x14ac:dyDescent="0.25">
      <c r="B6" s="2">
        <v>38050</v>
      </c>
      <c r="C6" s="2">
        <v>441</v>
      </c>
      <c r="D6" s="3">
        <f t="shared" si="0"/>
        <v>840</v>
      </c>
      <c r="E6" s="2">
        <v>75</v>
      </c>
      <c r="F6" s="3">
        <f t="shared" si="1"/>
        <v>431</v>
      </c>
      <c r="G6" s="15">
        <v>11.6</v>
      </c>
      <c r="H6" s="3">
        <f t="shared" si="2"/>
        <v>65</v>
      </c>
      <c r="I6" s="5">
        <f t="shared" ref="I6" si="3">H6+H5</f>
        <v>130</v>
      </c>
      <c r="J6" s="5">
        <f t="shared" ref="J6" si="4">F6+F5</f>
        <v>889</v>
      </c>
      <c r="K6" s="5">
        <f t="shared" ref="K6" si="5">D6+D5</f>
        <v>1767</v>
      </c>
      <c r="N6" s="9" t="s">
        <v>8</v>
      </c>
      <c r="O6" s="12">
        <f>O3/10000</f>
        <v>0.13044719999999999</v>
      </c>
      <c r="P6" t="s">
        <v>15</v>
      </c>
    </row>
    <row r="7" spans="2:16" x14ac:dyDescent="0.25">
      <c r="B7" s="4">
        <v>38100</v>
      </c>
      <c r="C7" s="4">
        <v>431</v>
      </c>
      <c r="D7" s="1">
        <f t="shared" si="0"/>
        <v>807</v>
      </c>
      <c r="E7" s="4">
        <v>75</v>
      </c>
      <c r="F7" s="1">
        <f t="shared" si="1"/>
        <v>417</v>
      </c>
      <c r="G7" s="13">
        <v>9.6</v>
      </c>
      <c r="H7" s="1">
        <f t="shared" si="2"/>
        <v>59</v>
      </c>
      <c r="K7" s="1"/>
      <c r="N7" s="9" t="s">
        <v>9</v>
      </c>
      <c r="O7" s="1">
        <f>0.0027*(O2)*2</f>
        <v>63.460800000000006</v>
      </c>
      <c r="P7" t="s">
        <v>16</v>
      </c>
    </row>
    <row r="8" spans="2:16" x14ac:dyDescent="0.25">
      <c r="B8" s="2">
        <v>38150</v>
      </c>
      <c r="C8" s="2">
        <v>395</v>
      </c>
      <c r="D8" s="3">
        <f t="shared" si="0"/>
        <v>765</v>
      </c>
      <c r="E8" s="2">
        <v>75</v>
      </c>
      <c r="F8" s="3">
        <f t="shared" si="1"/>
        <v>417</v>
      </c>
      <c r="G8" s="15">
        <v>8.4</v>
      </c>
      <c r="H8" s="3">
        <f t="shared" si="2"/>
        <v>50</v>
      </c>
      <c r="I8" s="5">
        <f t="shared" ref="I8" si="6">H8+H7</f>
        <v>109</v>
      </c>
      <c r="J8" s="5">
        <f t="shared" ref="J8" si="7">F8+F7</f>
        <v>834</v>
      </c>
      <c r="K8" s="5">
        <f t="shared" ref="K8" si="8">D8+D7</f>
        <v>1572</v>
      </c>
    </row>
    <row r="9" spans="2:16" x14ac:dyDescent="0.25">
      <c r="B9" s="4">
        <v>38200</v>
      </c>
      <c r="C9" s="4">
        <v>272</v>
      </c>
      <c r="D9" s="1">
        <f t="shared" si="0"/>
        <v>618</v>
      </c>
      <c r="E9" s="4">
        <v>70</v>
      </c>
      <c r="F9" s="1">
        <f t="shared" si="1"/>
        <v>403</v>
      </c>
      <c r="G9" s="13">
        <v>8.3000000000000007</v>
      </c>
      <c r="H9" s="1">
        <f t="shared" si="2"/>
        <v>46</v>
      </c>
      <c r="K9" s="1"/>
    </row>
    <row r="10" spans="2:16" x14ac:dyDescent="0.25">
      <c r="B10" s="2">
        <v>38250</v>
      </c>
      <c r="C10" s="2">
        <v>341</v>
      </c>
      <c r="D10" s="3">
        <f t="shared" si="0"/>
        <v>568</v>
      </c>
      <c r="E10" s="2">
        <v>75</v>
      </c>
      <c r="F10" s="3">
        <f t="shared" si="1"/>
        <v>403</v>
      </c>
      <c r="G10" s="15">
        <v>8.4</v>
      </c>
      <c r="H10" s="3">
        <f t="shared" si="2"/>
        <v>46</v>
      </c>
      <c r="I10" s="5">
        <f t="shared" ref="I10" si="9">H10+H9</f>
        <v>92</v>
      </c>
      <c r="J10" s="5">
        <f t="shared" ref="J10" si="10">F10+F9</f>
        <v>806</v>
      </c>
      <c r="K10" s="5">
        <f t="shared" ref="K10" si="11">D10+D9</f>
        <v>1186</v>
      </c>
    </row>
    <row r="11" spans="2:16" x14ac:dyDescent="0.25">
      <c r="B11" s="4">
        <v>38300</v>
      </c>
      <c r="C11" s="4">
        <v>420</v>
      </c>
      <c r="D11" s="11">
        <v>704</v>
      </c>
      <c r="E11" s="4">
        <v>80</v>
      </c>
      <c r="F11" s="1">
        <f t="shared" si="1"/>
        <v>431</v>
      </c>
      <c r="G11" s="13">
        <v>11.6</v>
      </c>
      <c r="H11" s="1">
        <f t="shared" si="2"/>
        <v>56</v>
      </c>
      <c r="K11" s="1"/>
    </row>
    <row r="12" spans="2:16" x14ac:dyDescent="0.25">
      <c r="B12" s="2">
        <v>38350</v>
      </c>
      <c r="C12" s="2">
        <v>472</v>
      </c>
      <c r="D12" s="10">
        <v>825</v>
      </c>
      <c r="E12" s="2">
        <v>80</v>
      </c>
      <c r="F12" s="3">
        <f t="shared" si="1"/>
        <v>444</v>
      </c>
      <c r="G12" s="15">
        <v>11.6</v>
      </c>
      <c r="H12" s="3">
        <f t="shared" si="2"/>
        <v>64</v>
      </c>
      <c r="I12" s="5">
        <f t="shared" ref="I12" si="12">H12+H11</f>
        <v>120</v>
      </c>
      <c r="J12" s="5">
        <f t="shared" ref="J12" si="13">F12+F11</f>
        <v>875</v>
      </c>
      <c r="K12" s="5">
        <f t="shared" ref="K12" si="14">D12+D11</f>
        <v>1529</v>
      </c>
      <c r="N12" t="s">
        <v>22</v>
      </c>
      <c r="O12">
        <f>105366.7+87390.98</f>
        <v>192757.68</v>
      </c>
      <c r="P12" t="s">
        <v>19</v>
      </c>
    </row>
    <row r="13" spans="2:16" x14ac:dyDescent="0.25">
      <c r="B13" s="4">
        <v>38400</v>
      </c>
      <c r="C13" s="4">
        <v>494</v>
      </c>
      <c r="D13" s="1">
        <f t="shared" si="0"/>
        <v>894</v>
      </c>
      <c r="E13" s="4">
        <v>85</v>
      </c>
      <c r="F13" s="1">
        <f t="shared" si="1"/>
        <v>458</v>
      </c>
      <c r="G13" s="13">
        <v>15</v>
      </c>
      <c r="H13" s="1">
        <f t="shared" si="2"/>
        <v>74</v>
      </c>
      <c r="K13" s="1"/>
      <c r="O13" s="14">
        <f>O12/43560</f>
        <v>4.4251074380165285</v>
      </c>
      <c r="P13" t="s">
        <v>20</v>
      </c>
    </row>
    <row r="14" spans="2:16" x14ac:dyDescent="0.25">
      <c r="B14" s="2">
        <v>38450</v>
      </c>
      <c r="C14" s="2">
        <v>426</v>
      </c>
      <c r="D14" s="3">
        <v>851</v>
      </c>
      <c r="E14" s="2">
        <v>80</v>
      </c>
      <c r="F14" s="3">
        <f t="shared" si="1"/>
        <v>458</v>
      </c>
      <c r="G14" s="15">
        <v>15</v>
      </c>
      <c r="H14" s="3">
        <f t="shared" si="2"/>
        <v>83</v>
      </c>
      <c r="I14" s="5">
        <f t="shared" ref="I14" si="15">H14+H13</f>
        <v>157</v>
      </c>
      <c r="J14" s="5">
        <f t="shared" ref="J14" si="16">F14+F13</f>
        <v>916</v>
      </c>
      <c r="K14" s="5">
        <f t="shared" ref="K14" si="17">D14+D13</f>
        <v>1745</v>
      </c>
    </row>
    <row r="15" spans="2:16" x14ac:dyDescent="0.25">
      <c r="B15" s="4">
        <v>38500</v>
      </c>
      <c r="C15" s="4">
        <v>248</v>
      </c>
      <c r="D15" s="1">
        <f t="shared" si="0"/>
        <v>624</v>
      </c>
      <c r="E15" s="4">
        <v>65</v>
      </c>
      <c r="F15" s="1">
        <f t="shared" si="1"/>
        <v>403</v>
      </c>
      <c r="G15" s="13">
        <v>0</v>
      </c>
      <c r="H15" s="1">
        <f t="shared" si="2"/>
        <v>42</v>
      </c>
      <c r="K15" s="1"/>
      <c r="N15" t="s">
        <v>21</v>
      </c>
    </row>
    <row r="16" spans="2:16" x14ac:dyDescent="0.25">
      <c r="B16" s="2">
        <v>38550</v>
      </c>
      <c r="C16" s="2">
        <v>0</v>
      </c>
      <c r="D16" s="3">
        <f t="shared" si="0"/>
        <v>230</v>
      </c>
      <c r="E16" s="2">
        <v>0</v>
      </c>
      <c r="F16" s="3">
        <f t="shared" si="1"/>
        <v>181</v>
      </c>
      <c r="G16" s="15">
        <v>0</v>
      </c>
      <c r="H16" s="3">
        <f t="shared" si="2"/>
        <v>0</v>
      </c>
      <c r="I16" s="5">
        <f t="shared" ref="I16" si="18">H16+H15</f>
        <v>42</v>
      </c>
      <c r="J16" s="5">
        <f t="shared" ref="J16" si="19">F16+F15</f>
        <v>584</v>
      </c>
      <c r="K16" s="5">
        <f t="shared" ref="K16" si="20">D16+D15</f>
        <v>854</v>
      </c>
      <c r="N16" t="s">
        <v>23</v>
      </c>
      <c r="O16">
        <v>0.125</v>
      </c>
    </row>
    <row r="17" spans="2:15" x14ac:dyDescent="0.25">
      <c r="D17" s="1"/>
      <c r="F17" s="1"/>
      <c r="G17" s="13"/>
      <c r="H17" s="1"/>
      <c r="I17" s="1"/>
      <c r="K17" s="1"/>
      <c r="N17" t="s">
        <v>24</v>
      </c>
      <c r="O17">
        <v>0</v>
      </c>
    </row>
    <row r="18" spans="2:15" x14ac:dyDescent="0.25">
      <c r="B18">
        <v>39150</v>
      </c>
      <c r="C18">
        <v>0</v>
      </c>
      <c r="D18" s="1">
        <f t="shared" si="0"/>
        <v>0</v>
      </c>
      <c r="E18">
        <v>0</v>
      </c>
      <c r="F18" s="1">
        <f t="shared" si="1"/>
        <v>0</v>
      </c>
      <c r="G18" s="13">
        <v>0</v>
      </c>
      <c r="H18" s="1">
        <f t="shared" ref="H18:H31" si="21">ROUND((0.5*(G18+G17)*(B18-B17))/9,0)</f>
        <v>0</v>
      </c>
      <c r="I18" s="1"/>
      <c r="K18" s="1"/>
      <c r="N18" t="s">
        <v>25</v>
      </c>
      <c r="O18">
        <f>K34/15000</f>
        <v>1.5361333333333334</v>
      </c>
    </row>
    <row r="19" spans="2:15" x14ac:dyDescent="0.25">
      <c r="B19" s="2">
        <v>39200</v>
      </c>
      <c r="C19" s="2">
        <v>183</v>
      </c>
      <c r="D19" s="3">
        <f t="shared" si="0"/>
        <v>169</v>
      </c>
      <c r="E19" s="2">
        <v>60</v>
      </c>
      <c r="F19" s="3">
        <f t="shared" si="1"/>
        <v>167</v>
      </c>
      <c r="G19" s="15">
        <v>0</v>
      </c>
      <c r="H19" s="3">
        <f t="shared" si="21"/>
        <v>0</v>
      </c>
      <c r="I19" s="5">
        <f>H19+H18</f>
        <v>0</v>
      </c>
      <c r="J19" s="5">
        <f t="shared" ref="J19:J31" si="22">F19+F18</f>
        <v>167</v>
      </c>
      <c r="K19" s="5">
        <f t="shared" ref="K19:K31" si="23">D19+D18</f>
        <v>169</v>
      </c>
      <c r="N19" t="s">
        <v>26</v>
      </c>
      <c r="O19">
        <v>0</v>
      </c>
    </row>
    <row r="20" spans="2:15" x14ac:dyDescent="0.25">
      <c r="B20" s="4">
        <v>39250</v>
      </c>
      <c r="C20" s="4">
        <v>264</v>
      </c>
      <c r="D20" s="1">
        <f t="shared" si="0"/>
        <v>414</v>
      </c>
      <c r="E20" s="4">
        <v>60</v>
      </c>
      <c r="F20" s="1">
        <f t="shared" si="1"/>
        <v>333</v>
      </c>
      <c r="G20" s="13">
        <v>9.5</v>
      </c>
      <c r="H20" s="1">
        <f t="shared" si="21"/>
        <v>26</v>
      </c>
      <c r="K20" s="1"/>
      <c r="N20" t="s">
        <v>27</v>
      </c>
      <c r="O20" s="14">
        <f>SUM(O15:O19)</f>
        <v>1.6611333333333334</v>
      </c>
    </row>
    <row r="21" spans="2:15" x14ac:dyDescent="0.25">
      <c r="B21" s="2">
        <v>39300</v>
      </c>
      <c r="C21" s="2">
        <v>431</v>
      </c>
      <c r="D21" s="10">
        <v>643</v>
      </c>
      <c r="E21" s="2">
        <v>75</v>
      </c>
      <c r="F21" s="3">
        <f t="shared" si="1"/>
        <v>375</v>
      </c>
      <c r="G21" s="15">
        <v>9.5</v>
      </c>
      <c r="H21" s="3">
        <f t="shared" si="21"/>
        <v>53</v>
      </c>
      <c r="I21" s="5">
        <f t="shared" ref="I21:I31" si="24">H21+H20</f>
        <v>79</v>
      </c>
      <c r="J21" s="5">
        <f t="shared" si="22"/>
        <v>708</v>
      </c>
      <c r="K21" s="5">
        <f t="shared" si="23"/>
        <v>1057</v>
      </c>
      <c r="N21" t="s">
        <v>28</v>
      </c>
      <c r="O21" s="13">
        <f>O20+O13</f>
        <v>6.0862407713498623</v>
      </c>
    </row>
    <row r="22" spans="2:15" x14ac:dyDescent="0.25">
      <c r="B22" s="4">
        <v>39350</v>
      </c>
      <c r="C22" s="4">
        <v>531</v>
      </c>
      <c r="D22" s="11">
        <v>890</v>
      </c>
      <c r="E22" s="4">
        <v>80</v>
      </c>
      <c r="F22" s="1">
        <f t="shared" si="1"/>
        <v>431</v>
      </c>
      <c r="G22" s="13">
        <v>9.5</v>
      </c>
      <c r="H22" s="1">
        <f t="shared" si="21"/>
        <v>53</v>
      </c>
      <c r="K22" s="1"/>
    </row>
    <row r="23" spans="2:15" x14ac:dyDescent="0.25">
      <c r="B23" s="2">
        <v>39400</v>
      </c>
      <c r="C23" s="2">
        <v>698</v>
      </c>
      <c r="D23" s="3">
        <f t="shared" si="0"/>
        <v>1138</v>
      </c>
      <c r="E23" s="2">
        <v>95</v>
      </c>
      <c r="F23" s="3">
        <f t="shared" si="1"/>
        <v>486</v>
      </c>
      <c r="G23" s="15">
        <v>11.1</v>
      </c>
      <c r="H23" s="3">
        <f t="shared" si="21"/>
        <v>57</v>
      </c>
      <c r="I23" s="5">
        <f t="shared" si="24"/>
        <v>110</v>
      </c>
      <c r="J23" s="5">
        <f t="shared" si="22"/>
        <v>917</v>
      </c>
      <c r="K23" s="5">
        <f t="shared" si="23"/>
        <v>2028</v>
      </c>
    </row>
    <row r="24" spans="2:15" x14ac:dyDescent="0.25">
      <c r="B24" s="4">
        <v>39450</v>
      </c>
      <c r="C24" s="4">
        <v>837</v>
      </c>
      <c r="D24" s="1">
        <f t="shared" si="0"/>
        <v>1421</v>
      </c>
      <c r="E24" s="4">
        <v>100</v>
      </c>
      <c r="F24" s="1">
        <f t="shared" si="1"/>
        <v>542</v>
      </c>
      <c r="G24" s="13">
        <v>11.1</v>
      </c>
      <c r="H24" s="1">
        <f t="shared" si="21"/>
        <v>62</v>
      </c>
      <c r="K24" s="1"/>
    </row>
    <row r="25" spans="2:15" x14ac:dyDescent="0.25">
      <c r="B25" s="2">
        <v>39500</v>
      </c>
      <c r="C25" s="2">
        <v>872</v>
      </c>
      <c r="D25" s="3">
        <f t="shared" si="0"/>
        <v>1582</v>
      </c>
      <c r="E25" s="2">
        <v>100</v>
      </c>
      <c r="F25" s="3">
        <f t="shared" si="1"/>
        <v>556</v>
      </c>
      <c r="G25" s="15">
        <v>11.1</v>
      </c>
      <c r="H25" s="3">
        <f t="shared" si="21"/>
        <v>62</v>
      </c>
      <c r="I25" s="5">
        <f t="shared" si="24"/>
        <v>124</v>
      </c>
      <c r="J25" s="5">
        <f t="shared" si="22"/>
        <v>1098</v>
      </c>
      <c r="K25" s="5">
        <f t="shared" si="23"/>
        <v>3003</v>
      </c>
    </row>
    <row r="26" spans="2:15" x14ac:dyDescent="0.25">
      <c r="B26" s="4">
        <v>39550</v>
      </c>
      <c r="C26" s="4">
        <v>880</v>
      </c>
      <c r="D26" s="1">
        <f t="shared" si="0"/>
        <v>1622</v>
      </c>
      <c r="E26" s="4">
        <v>105</v>
      </c>
      <c r="F26" s="1">
        <f t="shared" si="1"/>
        <v>569</v>
      </c>
      <c r="G26" s="13">
        <v>11.2</v>
      </c>
      <c r="H26" s="1">
        <f t="shared" si="21"/>
        <v>62</v>
      </c>
      <c r="K26" s="1"/>
    </row>
    <row r="27" spans="2:15" x14ac:dyDescent="0.25">
      <c r="B27" s="2">
        <v>39600</v>
      </c>
      <c r="C27" s="2">
        <v>852</v>
      </c>
      <c r="D27" s="3">
        <f t="shared" si="0"/>
        <v>1604</v>
      </c>
      <c r="E27" s="2">
        <v>100</v>
      </c>
      <c r="F27" s="3">
        <f t="shared" si="1"/>
        <v>569</v>
      </c>
      <c r="G27" s="15">
        <v>11.1</v>
      </c>
      <c r="H27" s="3">
        <f t="shared" si="21"/>
        <v>62</v>
      </c>
      <c r="I27" s="5">
        <f t="shared" si="24"/>
        <v>124</v>
      </c>
      <c r="J27" s="5">
        <f t="shared" si="22"/>
        <v>1138</v>
      </c>
      <c r="K27" s="5">
        <f t="shared" si="23"/>
        <v>3226</v>
      </c>
    </row>
    <row r="28" spans="2:15" x14ac:dyDescent="0.25">
      <c r="B28" s="4">
        <v>39650</v>
      </c>
      <c r="C28" s="4">
        <v>731</v>
      </c>
      <c r="D28" s="1">
        <f t="shared" si="0"/>
        <v>1466</v>
      </c>
      <c r="E28" s="4">
        <v>100</v>
      </c>
      <c r="F28" s="1">
        <f t="shared" si="1"/>
        <v>556</v>
      </c>
      <c r="G28" s="13">
        <v>11.1</v>
      </c>
      <c r="H28" s="1">
        <f t="shared" si="21"/>
        <v>62</v>
      </c>
      <c r="K28" s="1"/>
    </row>
    <row r="29" spans="2:15" x14ac:dyDescent="0.25">
      <c r="B29" s="2">
        <v>39700</v>
      </c>
      <c r="C29" s="2">
        <v>539</v>
      </c>
      <c r="D29" s="3">
        <f t="shared" si="0"/>
        <v>1176</v>
      </c>
      <c r="E29" s="2">
        <v>90</v>
      </c>
      <c r="F29" s="3">
        <f t="shared" si="1"/>
        <v>528</v>
      </c>
      <c r="G29" s="15">
        <v>11.2</v>
      </c>
      <c r="H29" s="3">
        <f t="shared" si="21"/>
        <v>62</v>
      </c>
      <c r="I29" s="5">
        <f t="shared" si="24"/>
        <v>124</v>
      </c>
      <c r="J29" s="5">
        <f t="shared" si="22"/>
        <v>1084</v>
      </c>
      <c r="K29" s="5">
        <f t="shared" si="23"/>
        <v>2642</v>
      </c>
    </row>
    <row r="30" spans="2:15" x14ac:dyDescent="0.25">
      <c r="B30" s="4">
        <v>39750</v>
      </c>
      <c r="C30" s="4">
        <v>337</v>
      </c>
      <c r="D30" s="1">
        <f t="shared" si="0"/>
        <v>811</v>
      </c>
      <c r="E30" s="4">
        <v>80</v>
      </c>
      <c r="F30" s="1">
        <f t="shared" si="1"/>
        <v>472</v>
      </c>
      <c r="G30" s="13">
        <v>9.5</v>
      </c>
      <c r="H30" s="1">
        <f t="shared" si="21"/>
        <v>58</v>
      </c>
      <c r="K30" s="1"/>
    </row>
    <row r="31" spans="2:15" x14ac:dyDescent="0.25">
      <c r="B31" s="2">
        <v>39800</v>
      </c>
      <c r="C31" s="2">
        <v>75</v>
      </c>
      <c r="D31" s="3">
        <f t="shared" si="0"/>
        <v>381</v>
      </c>
      <c r="E31" s="2">
        <v>65</v>
      </c>
      <c r="F31" s="3">
        <f t="shared" si="1"/>
        <v>403</v>
      </c>
      <c r="G31" s="15">
        <v>0</v>
      </c>
      <c r="H31" s="3">
        <f t="shared" si="21"/>
        <v>26</v>
      </c>
      <c r="I31" s="5">
        <f t="shared" si="24"/>
        <v>84</v>
      </c>
      <c r="J31" s="5">
        <f t="shared" si="22"/>
        <v>875</v>
      </c>
      <c r="K31" s="5">
        <f t="shared" si="23"/>
        <v>1192</v>
      </c>
    </row>
    <row r="32" spans="2:15" x14ac:dyDescent="0.25">
      <c r="B32">
        <v>39850</v>
      </c>
      <c r="C32">
        <v>0</v>
      </c>
      <c r="D32" s="1">
        <f t="shared" si="0"/>
        <v>69</v>
      </c>
      <c r="E32">
        <v>0</v>
      </c>
      <c r="F32" s="1">
        <f t="shared" si="1"/>
        <v>181</v>
      </c>
      <c r="G32" s="1">
        <v>0</v>
      </c>
      <c r="H32" s="1">
        <f>ROUND((0.5*(G32+G31)*(B32-B31))/9,0)</f>
        <v>0</v>
      </c>
      <c r="I32" s="6">
        <f>H32</f>
        <v>0</v>
      </c>
      <c r="J32" s="6">
        <f>F32</f>
        <v>181</v>
      </c>
      <c r="K32" s="6">
        <f>D32</f>
        <v>69</v>
      </c>
    </row>
    <row r="34" spans="6:11" x14ac:dyDescent="0.25">
      <c r="F34" s="8" t="s">
        <v>4</v>
      </c>
      <c r="G34" s="8"/>
      <c r="H34" s="8"/>
      <c r="I34" s="1">
        <f>SUM(I2:I32)</f>
        <v>1393</v>
      </c>
      <c r="J34" s="1">
        <f>SUM(J2:J32)</f>
        <v>11752</v>
      </c>
      <c r="K34" s="1">
        <f>SUM(K2:K32)</f>
        <v>23042</v>
      </c>
    </row>
  </sheetData>
  <pageMargins left="0.7" right="0.7" top="0.75" bottom="0.75" header="0.3" footer="0.3"/>
  <pageSetup paperSize="9"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Quantites</vt:lpstr>
      <vt:lpstr>NoGood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Mills, Ty</dc:creator>
  <cp:lastModifiedBy>Mills, Ty</cp:lastModifiedBy>
  <dcterms:created xsi:type="dcterms:W3CDTF">2024-07-10T19:25:54Z</dcterms:created>
  <dcterms:modified xsi:type="dcterms:W3CDTF">2024-08-01T15:37:14Z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530ee07-aa2b-47c7-bd4c-7cc545b5d455_Enabled">
    <vt:lpwstr>true</vt:lpwstr>
  </property>
  <property fmtid="{D5CDD505-2E9C-101B-9397-08002B2CF9AE}" pid="3" name="MSIP_Label_b530ee07-aa2b-47c7-bd4c-7cc545b5d455_SetDate">
    <vt:lpwstr>2024-07-10T20:38:50Z</vt:lpwstr>
  </property>
  <property fmtid="{D5CDD505-2E9C-101B-9397-08002B2CF9AE}" pid="4" name="MSIP_Label_b530ee07-aa2b-47c7-bd4c-7cc545b5d455_Method">
    <vt:lpwstr>Standard</vt:lpwstr>
  </property>
  <property fmtid="{D5CDD505-2E9C-101B-9397-08002B2CF9AE}" pid="5" name="MSIP_Label_b530ee07-aa2b-47c7-bd4c-7cc545b5d455_Name">
    <vt:lpwstr>HDR General Label</vt:lpwstr>
  </property>
  <property fmtid="{D5CDD505-2E9C-101B-9397-08002B2CF9AE}" pid="6" name="MSIP_Label_b530ee07-aa2b-47c7-bd4c-7cc545b5d455_SiteId">
    <vt:lpwstr>3667e201-cbdc-48b3-9b42-5d2d3f16e2a9</vt:lpwstr>
  </property>
  <property fmtid="{D5CDD505-2E9C-101B-9397-08002B2CF9AE}" pid="7" name="MSIP_Label_b530ee07-aa2b-47c7-bd4c-7cc545b5d455_ActionId">
    <vt:lpwstr>5ccca848-a886-45a5-ace3-b179d97b4e9e</vt:lpwstr>
  </property>
  <property fmtid="{D5CDD505-2E9C-101B-9397-08002B2CF9AE}" pid="8" name="MSIP_Label_b530ee07-aa2b-47c7-bd4c-7cc545b5d455_ContentBits">
    <vt:lpwstr>0</vt:lpwstr>
  </property>
</Properties>
</file>